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timpmt.sharepoint.com/teams/PGJ/DAQ/LICITAÇÕES/LICITAÇÕES 2023/01. ANDAMENTO/Pregão ELETRÔNICO 092-2023 - DENGE - MANUTENÇÃO PREDIAL GUIRATINGA 6571/PORTAL/"/>
    </mc:Choice>
  </mc:AlternateContent>
  <xr:revisionPtr revIDLastSave="1" documentId="8_{E33E8D1B-FF26-4950-8742-F0EE6011C94A}" xr6:coauthVersionLast="47" xr6:coauthVersionMax="47" xr10:uidLastSave="{89E89583-4426-4B8B-9F43-941D39186F2F}"/>
  <bookViews>
    <workbookView xWindow="-120" yWindow="-120" windowWidth="29040" windowHeight="15720" tabRatio="815" xr2:uid="{00000000-000D-0000-FFFF-FFFF00000000}"/>
  </bookViews>
  <sheets>
    <sheet name="ENCARGO SOCIAL" sheetId="15" r:id="rId1"/>
  </sheets>
  <externalReferences>
    <externalReference r:id="rId2"/>
  </externalReferences>
  <definedNames>
    <definedName name="Composições">#REF!</definedName>
    <definedName name="INSUMOS">#REF!</definedName>
    <definedName name="Serviços">[1]Solum!$A$3:$AD$2430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5" l="1"/>
  <c r="D38" i="15" s="1"/>
  <c r="C37" i="15"/>
  <c r="C38" i="15" s="1"/>
  <c r="D33" i="15"/>
  <c r="C33" i="15"/>
  <c r="D26" i="15"/>
  <c r="C26" i="15"/>
  <c r="D14" i="15"/>
  <c r="C14" i="15"/>
</calcChain>
</file>

<file path=xl/sharedStrings.xml><?xml version="1.0" encoding="utf-8"?>
<sst xmlns="http://schemas.openxmlformats.org/spreadsheetml/2006/main" count="74" uniqueCount="70">
  <si>
    <t>DESCRIÇÃO</t>
  </si>
  <si>
    <t>CÓDIGO</t>
  </si>
  <si>
    <t>DETALHAMENTO DE ENCARGOS SOCIAIS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</si>
  <si>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</si>
  <si>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</si>
  <si>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</si>
  <si>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</si>
  <si>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</si>
  <si>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</si>
  <si>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</si>
  <si>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</si>
  <si>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</si>
  <si>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</si>
  <si>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</si>
  <si>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</si>
  <si>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</si>
  <si>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</si>
  <si>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</si>
  <si>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Salario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</si>
  <si>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</si>
  <si>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</si>
  <si>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</si>
  <si>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</si>
  <si>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</si>
  <si>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</si>
  <si>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</si>
  <si>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</si>
  <si>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</si>
  <si>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</si>
  <si>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</si>
  <si>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</si>
  <si>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</si>
  <si>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</si>
  <si>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</si>
  <si>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Auxilio - Enfermidade</t>
  </si>
  <si>
    <t>B4</t>
  </si>
  <si>
    <t>13º Salario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</si>
  <si>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</si>
  <si>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</si>
  <si>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</si>
  <si>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</si>
  <si>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</si>
  <si>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</si>
  <si>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</si>
  <si>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</si>
  <si>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</si>
  <si>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</si>
  <si>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</si>
  <si>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</si>
  <si>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</si>
  <si>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</si>
  <si>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</si>
  <si>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</si>
  <si>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</si>
  <si>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</si>
  <si>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</si>
  <si>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</si>
  <si>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</si>
  <si>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</si>
  <si>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</si>
  <si>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</si>
  <si>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</si>
  <si>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</si>
  <si>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</si>
  <si>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</si>
  <si>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</si>
  <si>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</si>
  <si>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</si>
  <si>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</si>
  <si>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*Obs.: Para o presente Detalhamento de Encargos, NÃO foi considerado para um empresa optante pelo SIMPLES. Para tal situação, deve-se levar em conta os encargos incidentes ou não da empresa 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</si>
</sst>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1"/>
      <name val="Arial"/>
      <family val="1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i/>
      <sz val="10"/>
      <color rgb="FFFF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4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0" fontId="1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0" fontId="10" fillId="0" borderId="0" xfId="0" applyNumberFormat="1" applyFont="1" applyAlignment="1">
      <alignment horizontal="center" vertical="center"/>
    </xf>
    <xf numFmtId="10" fontId="10" fillId="0" borderId="8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10" fontId="9" fillId="0" borderId="9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0" fontId="8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6">
    <cellStyle name="Moeda 2" xfId="12" xr:uid="{B2590829-2F7C-4F43-94A6-6762633BD160}"/>
    <cellStyle name="Normal" xfId="0" builtinId="0"/>
    <cellStyle name="Normal 2" xfId="1" xr:uid="{00000000-0005-0000-0000-000002000000}"/>
    <cellStyle name="Normal 2 10" xfId="13" xr:uid="{1AEAC664-8695-43BE-9F40-B27A7DE49C06}"/>
    <cellStyle name="Normal 2 3" xfId="11" xr:uid="{85C057F8-940E-4507-826C-96A442DD6E7A}"/>
    <cellStyle name="Normal 2 4" xfId="10" xr:uid="{184CD8F0-70A9-4EA9-8C79-1541662B586A}"/>
    <cellStyle name="Normal 4" xfId="9" xr:uid="{795842F1-3506-4EA1-B274-91E1812E66F7}"/>
    <cellStyle name="Porcentagem 2" xfId="6" xr:uid="{00000000-0005-0000-0000-000003000000}"/>
    <cellStyle name="Porcentagem 2 2" xfId="2" xr:uid="{00000000-0005-0000-0000-000004000000}"/>
    <cellStyle name="Porcentagem 2 2 2" xfId="14" xr:uid="{029492DC-A5DE-4927-B150-070FBBF66AC3}"/>
    <cellStyle name="Vírgula 2" xfId="4" xr:uid="{F39D674C-B20D-4915-8CF7-44D99B5631DC}"/>
    <cellStyle name="Vírgula 3" xfId="3" xr:uid="{00000000-0005-0000-0000-000006000000}"/>
    <cellStyle name="Vírgula 3 2" xfId="7" xr:uid="{00000000-0005-0000-0000-000005000000}"/>
    <cellStyle name="Vírgula 4" xfId="5" xr:uid="{00000000-0005-0000-0000-000034000000}"/>
    <cellStyle name="Vírgula 5" xfId="8" xr:uid="{299C75DD-2A91-4D9A-B8DB-9EF65C280A78}"/>
    <cellStyle name="Vírgula 9" xfId="15" xr:uid="{D3194B3A-56BF-4AAD-BCDB-1349DF657C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DAC6-C846-4D6E-BD89-204EC82185B3}">
  <dimension ref="A1:D46"/>
  <sheetViews>
    <sheetView tabSelected="1" view="pageLayout" topLeftCell="A19" zoomScaleNormal="100" workbookViewId="0">
      <selection activeCell="A34" sqref="A34:I37"/>
    </sheetView>
  </sheetViews>
  <sheetFormatPr defaultColWidth="9.140625" defaultRowHeight="12.75" x14ac:dyDescent="0.2"/>
  <cols>
    <col min="1" max="1" width="13.85546875" style="1" customWidth="1"/>
    <col min="2" max="2" width="48" style="1" customWidth="1"/>
    <col min="3" max="3" width="15.140625" style="1" customWidth="1"/>
    <col min="4" max="4" width="20" style="1" customWidth="1"/>
    <col min="5" max="16384" width="9.140625" style="1"/>
  </cols>
  <sheetData>
    <row r="1" spans="1:4" ht="13.5" thickBot="1" x14ac:dyDescent="0.25">
      <c r="A1" s="20" t="s">
        <v>2</v>
      </c>
      <c r="B1" s="21"/>
      <c r="C1" s="21"/>
      <c r="D1" s="22"/>
    </row>
    <row r="2" spans="1:4" x14ac:dyDescent="0.2">
      <c r="A2" s="23" t="s">
        <v>1</v>
      </c>
      <c r="B2" s="25" t="s">
        <v>0</v>
      </c>
      <c r="C2" s="25" t="s">
        <v>3</v>
      </c>
      <c r="D2" s="27"/>
    </row>
    <row r="3" spans="1:4" ht="13.5" thickBot="1" x14ac:dyDescent="0.25">
      <c r="A3" s="24"/>
      <c r="B3" s="26"/>
      <c r="C3" s="2" t="s">
        <v>4</v>
      </c>
      <c r="D3" s="3" t="s">
        <v>5</v>
      </c>
    </row>
    <row r="4" spans="1:4" x14ac:dyDescent="0.2">
      <c r="A4" s="17" t="s">
        <v>6</v>
      </c>
      <c r="B4" s="18"/>
      <c r="C4" s="18"/>
      <c r="D4" s="19"/>
    </row>
    <row r="5" spans="1:4" x14ac:dyDescent="0.2">
      <c r="A5" s="4" t="s">
        <v>7</v>
      </c>
      <c r="B5" s="5" t="s">
        <v>8</v>
      </c>
      <c r="C5" s="6">
        <v>0.2</v>
      </c>
      <c r="D5" s="7">
        <v>0.2</v>
      </c>
    </row>
    <row r="6" spans="1:4" x14ac:dyDescent="0.2">
      <c r="A6" s="4" t="s">
        <v>9</v>
      </c>
      <c r="B6" s="5" t="s">
        <v>10</v>
      </c>
      <c r="C6" s="6">
        <v>1.4999999999999999E-2</v>
      </c>
      <c r="D6" s="7">
        <v>1.4999999999999999E-2</v>
      </c>
    </row>
    <row r="7" spans="1:4" x14ac:dyDescent="0.2">
      <c r="A7" s="4" t="s">
        <v>11</v>
      </c>
      <c r="B7" s="5" t="s">
        <v>12</v>
      </c>
      <c r="C7" s="6">
        <v>0.01</v>
      </c>
      <c r="D7" s="7">
        <v>0.01</v>
      </c>
    </row>
    <row r="8" spans="1:4" x14ac:dyDescent="0.2">
      <c r="A8" s="4" t="s">
        <v>13</v>
      </c>
      <c r="B8" s="5" t="s">
        <v>14</v>
      </c>
      <c r="C8" s="6">
        <v>2E-3</v>
      </c>
      <c r="D8" s="7">
        <v>2E-3</v>
      </c>
    </row>
    <row r="9" spans="1:4" x14ac:dyDescent="0.2">
      <c r="A9" s="4" t="s">
        <v>15</v>
      </c>
      <c r="B9" s="5" t="s">
        <v>16</v>
      </c>
      <c r="C9" s="6">
        <v>6.0000000000000001E-3</v>
      </c>
      <c r="D9" s="7">
        <v>6.0000000000000001E-3</v>
      </c>
    </row>
    <row r="10" spans="1:4" x14ac:dyDescent="0.2">
      <c r="A10" s="4" t="s">
        <v>17</v>
      </c>
      <c r="B10" s="5" t="s">
        <v>18</v>
      </c>
      <c r="C10" s="6">
        <v>2.5000000000000001E-2</v>
      </c>
      <c r="D10" s="7">
        <v>2.5000000000000001E-2</v>
      </c>
    </row>
    <row r="11" spans="1:4" x14ac:dyDescent="0.2">
      <c r="A11" s="4" t="s">
        <v>19</v>
      </c>
      <c r="B11" s="5" t="s">
        <v>20</v>
      </c>
      <c r="C11" s="6">
        <v>0.03</v>
      </c>
      <c r="D11" s="7">
        <v>0.03</v>
      </c>
    </row>
    <row r="12" spans="1:4" x14ac:dyDescent="0.2">
      <c r="A12" s="4" t="s">
        <v>21</v>
      </c>
      <c r="B12" s="5" t="s">
        <v>22</v>
      </c>
      <c r="C12" s="6">
        <v>0.08</v>
      </c>
      <c r="D12" s="7">
        <v>0.08</v>
      </c>
    </row>
    <row r="13" spans="1:4" x14ac:dyDescent="0.2">
      <c r="A13" s="4" t="s">
        <v>23</v>
      </c>
      <c r="B13" s="5" t="s">
        <v>24</v>
      </c>
      <c r="C13" s="6">
        <v>0</v>
      </c>
      <c r="D13" s="7">
        <v>0</v>
      </c>
    </row>
    <row r="14" spans="1:4" x14ac:dyDescent="0.2">
      <c r="A14" s="8" t="s">
        <v>25</v>
      </c>
      <c r="B14" s="9" t="s">
        <v>26</v>
      </c>
      <c r="C14" s="10">
        <f>SUM(C5:C13)</f>
        <v>0.36800000000000005</v>
      </c>
      <c r="D14" s="11">
        <f>SUM(D5:D13)</f>
        <v>0.36800000000000005</v>
      </c>
    </row>
    <row r="15" spans="1:4" x14ac:dyDescent="0.2">
      <c r="A15" s="17" t="s">
        <v>27</v>
      </c>
      <c r="B15" s="18"/>
      <c r="C15" s="18"/>
      <c r="D15" s="19"/>
    </row>
    <row r="16" spans="1:4" x14ac:dyDescent="0.2">
      <c r="A16" s="4" t="s">
        <v>28</v>
      </c>
      <c r="B16" s="5" t="s">
        <v>29</v>
      </c>
      <c r="C16" s="6">
        <v>0.17780000000000001</v>
      </c>
      <c r="D16" s="12" t="s">
        <v>30</v>
      </c>
    </row>
    <row r="17" spans="1:4" x14ac:dyDescent="0.2">
      <c r="A17" s="4" t="s">
        <v>31</v>
      </c>
      <c r="B17" s="5" t="s">
        <v>32</v>
      </c>
      <c r="C17" s="6">
        <v>3.6700000000000003E-2</v>
      </c>
      <c r="D17" s="12">
        <v>0.66</v>
      </c>
    </row>
    <row r="18" spans="1:4" x14ac:dyDescent="0.2">
      <c r="A18" s="4" t="s">
        <v>33</v>
      </c>
      <c r="B18" s="5" t="s">
        <v>34</v>
      </c>
      <c r="C18" s="6">
        <v>8.8000000000000005E-3</v>
      </c>
      <c r="D18" s="7">
        <v>6.6E-3</v>
      </c>
    </row>
    <row r="19" spans="1:4" x14ac:dyDescent="0.2">
      <c r="A19" s="4" t="s">
        <v>35</v>
      </c>
      <c r="B19" s="5" t="s">
        <v>36</v>
      </c>
      <c r="C19" s="6">
        <v>0.1118</v>
      </c>
      <c r="D19" s="7">
        <v>8.3299999999999999E-2</v>
      </c>
    </row>
    <row r="20" spans="1:4" x14ac:dyDescent="0.2">
      <c r="A20" s="4" t="s">
        <v>37</v>
      </c>
      <c r="B20" s="5" t="s">
        <v>38</v>
      </c>
      <c r="C20" s="6">
        <v>6.9999999999999999E-4</v>
      </c>
      <c r="D20" s="7">
        <v>5.0000000000000001E-4</v>
      </c>
    </row>
    <row r="21" spans="1:4" x14ac:dyDescent="0.2">
      <c r="A21" s="4" t="s">
        <v>39</v>
      </c>
      <c r="B21" s="5" t="s">
        <v>40</v>
      </c>
      <c r="C21" s="6">
        <v>7.4999999999999997E-3</v>
      </c>
      <c r="D21" s="7">
        <v>5.5999999999999999E-3</v>
      </c>
    </row>
    <row r="22" spans="1:4" x14ac:dyDescent="0.2">
      <c r="A22" s="4" t="s">
        <v>41</v>
      </c>
      <c r="B22" s="5" t="s">
        <v>42</v>
      </c>
      <c r="C22" s="6">
        <v>1.18E-2</v>
      </c>
      <c r="D22" s="12" t="s">
        <v>30</v>
      </c>
    </row>
    <row r="23" spans="1:4" x14ac:dyDescent="0.2">
      <c r="A23" s="4" t="s">
        <v>43</v>
      </c>
      <c r="B23" s="5" t="s">
        <v>44</v>
      </c>
      <c r="C23" s="6">
        <v>1.1000000000000001E-3</v>
      </c>
      <c r="D23" s="7">
        <v>8.0000000000000004E-4</v>
      </c>
    </row>
    <row r="24" spans="1:4" x14ac:dyDescent="0.2">
      <c r="A24" s="4" t="s">
        <v>45</v>
      </c>
      <c r="B24" s="5" t="s">
        <v>46</v>
      </c>
      <c r="C24" s="6">
        <v>0</v>
      </c>
      <c r="D24" s="7">
        <v>0</v>
      </c>
    </row>
    <row r="25" spans="1:4" x14ac:dyDescent="0.2">
      <c r="A25" s="4" t="s">
        <v>47</v>
      </c>
      <c r="B25" s="5" t="s">
        <v>48</v>
      </c>
      <c r="C25" s="6">
        <v>4.0000000000000002E-4</v>
      </c>
      <c r="D25" s="7">
        <v>2.9999999999999997E-4</v>
      </c>
    </row>
    <row r="26" spans="1:4" x14ac:dyDescent="0.2">
      <c r="A26" s="8" t="s">
        <v>49</v>
      </c>
      <c r="B26" s="9" t="s">
        <v>26</v>
      </c>
      <c r="C26" s="10">
        <f>SUM(C16:C25)</f>
        <v>0.35659999999999997</v>
      </c>
      <c r="D26" s="11">
        <f>D25+D24+D23+D21+D20+D19+D18</f>
        <v>9.7099999999999992E-2</v>
      </c>
    </row>
    <row r="27" spans="1:4" x14ac:dyDescent="0.2">
      <c r="A27" s="17" t="s">
        <v>50</v>
      </c>
      <c r="B27" s="18"/>
      <c r="C27" s="18"/>
      <c r="D27" s="19"/>
    </row>
    <row r="28" spans="1:4" x14ac:dyDescent="0.2">
      <c r="A28" s="4" t="s">
        <v>51</v>
      </c>
      <c r="B28" s="5" t="s">
        <v>52</v>
      </c>
      <c r="C28" s="6">
        <v>6.0999999999999999E-2</v>
      </c>
      <c r="D28" s="7">
        <v>4.5499999999999999E-2</v>
      </c>
    </row>
    <row r="29" spans="1:4" x14ac:dyDescent="0.2">
      <c r="A29" s="4" t="s">
        <v>53</v>
      </c>
      <c r="B29" s="5" t="s">
        <v>54</v>
      </c>
      <c r="C29" s="6">
        <v>1.4E-3</v>
      </c>
      <c r="D29" s="7">
        <v>1.1000000000000001E-3</v>
      </c>
    </row>
    <row r="30" spans="1:4" x14ac:dyDescent="0.2">
      <c r="A30" s="4" t="s">
        <v>55</v>
      </c>
      <c r="B30" s="5" t="s">
        <v>56</v>
      </c>
      <c r="C30" s="6">
        <v>0.1215</v>
      </c>
      <c r="D30" s="7">
        <v>9.06E-2</v>
      </c>
    </row>
    <row r="31" spans="1:4" x14ac:dyDescent="0.2">
      <c r="A31" s="4" t="s">
        <v>57</v>
      </c>
      <c r="B31" s="5" t="s">
        <v>58</v>
      </c>
      <c r="C31" s="6">
        <v>2.5600000000000001E-2</v>
      </c>
      <c r="D31" s="7">
        <v>1.9099999999999999E-2</v>
      </c>
    </row>
    <row r="32" spans="1:4" x14ac:dyDescent="0.2">
      <c r="A32" s="4" t="s">
        <v>59</v>
      </c>
      <c r="B32" s="5" t="s">
        <v>60</v>
      </c>
      <c r="C32" s="6">
        <v>5.1000000000000004E-3</v>
      </c>
      <c r="D32" s="7">
        <v>3.8E-3</v>
      </c>
    </row>
    <row r="33" spans="1:4" x14ac:dyDescent="0.2">
      <c r="A33" s="8" t="s">
        <v>61</v>
      </c>
      <c r="B33" s="9" t="s">
        <v>26</v>
      </c>
      <c r="C33" s="10">
        <f>SUM(C28:C32)</f>
        <v>0.21460000000000001</v>
      </c>
      <c r="D33" s="11">
        <f>SUM(D28:D32)</f>
        <v>0.16009999999999999</v>
      </c>
    </row>
    <row r="34" spans="1:4" x14ac:dyDescent="0.2">
      <c r="A34" s="17" t="s">
        <v>62</v>
      </c>
      <c r="B34" s="18"/>
      <c r="C34" s="18"/>
      <c r="D34" s="19"/>
    </row>
    <row r="35" spans="1:4" x14ac:dyDescent="0.2">
      <c r="A35" s="4" t="s">
        <v>63</v>
      </c>
      <c r="B35" s="5" t="s">
        <v>64</v>
      </c>
      <c r="C35" s="6">
        <v>0.13120000000000001</v>
      </c>
      <c r="D35" s="7">
        <v>3.5700000000000003E-2</v>
      </c>
    </row>
    <row r="36" spans="1:4" ht="25.5" x14ac:dyDescent="0.2">
      <c r="A36" s="4" t="s">
        <v>65</v>
      </c>
      <c r="B36" s="5" t="s">
        <v>66</v>
      </c>
      <c r="C36" s="6">
        <v>5.4000000000000003E-3</v>
      </c>
      <c r="D36" s="7">
        <v>4.0000000000000001E-3</v>
      </c>
    </row>
    <row r="37" spans="1:4" x14ac:dyDescent="0.2">
      <c r="A37" s="8" t="s">
        <v>67</v>
      </c>
      <c r="B37" s="9" t="s">
        <v>26</v>
      </c>
      <c r="C37" s="10">
        <f>SUM(C35:C36)</f>
        <v>0.1366</v>
      </c>
      <c r="D37" s="11">
        <f>SUM(D35:D36)</f>
        <v>3.9699999999999999E-2</v>
      </c>
    </row>
    <row r="38" spans="1:4" ht="13.5" thickBot="1" x14ac:dyDescent="0.25">
      <c r="A38" s="15" t="s">
        <v>68</v>
      </c>
      <c r="B38" s="16"/>
      <c r="C38" s="13">
        <f>C37+C33+C26+C14</f>
        <v>1.0758000000000001</v>
      </c>
      <c r="D38" s="13">
        <f>D37+D33+D26+D14</f>
        <v>0.66490000000000005</v>
      </c>
    </row>
    <row r="46" spans="1:4" x14ac:dyDescent="0.2">
      <c r="A46" s="14" t="s">
        <v>69</v>
      </c>
      <c r="B46" s="14"/>
      <c r="C46" s="14"/>
      <c r="D46" s="14"/>
    </row>
  </sheetData>
  <mergeCells count="10">
    <mergeCell ref="A27:D27"/>
    <mergeCell ref="A34:D34"/>
    <mergeCell ref="A38:B38"/>
    <mergeCell ref="A46:D46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scale="95" orientation="portrait" r:id="rId1"/>
  <headerFooter>
    <oddHeader>&amp;L&amp;G&amp;R&amp;6DEPARTAMENTO DE ENGENHARIA - DENGE
(65) 3613-1609 | engenharia@mpmt.mp.br
GERENCIA DE LICITAÇÕES
(65) 3613-1635 | licitacoes@mpmt.mp.br</oddHeader>
    <oddFooter>&amp;L&amp;6MINISTÉRIO PÚBLICO DO ESTADO DE MATO GROSSO
PROCURADORIA GERAL DE JUSTIÇA, RUA 04, S/N,
CENTRO POLÍTICO ADMINISTRATIVO - CUIABÁ-MT&amp;C&amp;P / &amp;N&amp;R&amp;A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D8810D842D74488F398187389A4582" ma:contentTypeVersion="17" ma:contentTypeDescription="Crie um novo documento." ma:contentTypeScope="" ma:versionID="87ec317d622e07ee841b1548b7295b3d">
  <xsd:schema xmlns:xsd="http://www.w3.org/2001/XMLSchema" xmlns:xs="http://www.w3.org/2001/XMLSchema" xmlns:p="http://schemas.microsoft.com/office/2006/metadata/properties" xmlns:ns2="bcadf2c1-2b95-4a86-81a6-bbe51185c35d" xmlns:ns3="6fbd7019-68ca-45d2-a86f-79790d677e4e" targetNamespace="http://schemas.microsoft.com/office/2006/metadata/properties" ma:root="true" ma:fieldsID="9cb34ca57da83dd91a25431b9ba73c51" ns2:_="" ns3:_="">
    <xsd:import namespace="bcadf2c1-2b95-4a86-81a6-bbe51185c35d"/>
    <xsd:import namespace="6fbd7019-68ca-45d2-a86f-79790d677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df2c1-2b95-4a86-81a6-bbe51185c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798373-6419-467c-bf97-4a436d70af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7019-68ca-45d2-a86f-79790d677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d333199-5b49-4d25-bab2-259c2ee157ac}" ma:internalName="TaxCatchAll" ma:showField="CatchAllData" ma:web="6fbd7019-68ca-45d2-a86f-79790d677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adf2c1-2b95-4a86-81a6-bbe51185c35d">
      <Terms xmlns="http://schemas.microsoft.com/office/infopath/2007/PartnerControls"/>
    </lcf76f155ced4ddcb4097134ff3c332f>
    <TaxCatchAll xmlns="6fbd7019-68ca-45d2-a86f-79790d677e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71D8CB-7354-4D71-8CF0-AF116A3BB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adf2c1-2b95-4a86-81a6-bbe51185c35d"/>
    <ds:schemaRef ds:uri="6fbd7019-68ca-45d2-a86f-79790d677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C6647E-FE40-4EB9-A0D8-829C7B5B199D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6fbd7019-68ca-45d2-a86f-79790d677e4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cadf2c1-2b95-4a86-81a6-bbe51185c35d"/>
  </ds:schemaRefs>
</ds:datastoreItem>
</file>

<file path=customXml/itemProps3.xml><?xml version="1.0" encoding="utf-8"?>
<ds:datastoreItem xmlns:ds="http://schemas.openxmlformats.org/officeDocument/2006/customXml" ds:itemID="{EE1BB609-EC75-438E-85F5-C29D9C4EE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ENCARGO SOCIAL</vt:lpstr>
    </vt:vector>
  </TitlesOfParts>
  <Manager/>
  <Company>Procuradoria Geral de Justiça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douglas.oliveira@mpmt.mp.br</dc:creator>
  <cp:keywords/>
  <dc:description/>
  <cp:lastModifiedBy>Milton do Prado Gunthen Junior</cp:lastModifiedBy>
  <cp:revision/>
  <cp:lastPrinted>2023-12-01T21:56:23Z</cp:lastPrinted>
  <dcterms:created xsi:type="dcterms:W3CDTF">2017-03-17T12:38:30Z</dcterms:created>
  <dcterms:modified xsi:type="dcterms:W3CDTF">2023-12-01T21:57:26Z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0x01010071F7E4321CA08C41AF1056E7A7576665</vt:lpwstr>
  </property>
  <property fmtid="{D5CDD505-2E9C-101B-9397-08002B2CF9AE}" pid="3" name="Order">
    <vt:r8>5262000</vt:r8>
  </property>
  <property fmtid="{D5CDD505-2E9C-101B-9397-08002B2CF9AE}" pid="4" name="MediaServiceImageTags">
    <vt:lpwstr/>
  </property>
</Properties>
</file>